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остовская 8" sheetId="1" r:id="rId1"/>
    <sheet name="Ростовская 8(2019)" sheetId="2" r:id="rId2"/>
    <sheet name="Ростовская 8(2020)" sheetId="3" r:id="rId3"/>
    <sheet name="Ростовс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8'!#REF!,'Ростовская 8'!#REF!</definedName>
    <definedName name="Z_6E36EA37_049E_4FAE_B719_2847CD16F858_.wvu.Rows" localSheetId="0" hidden="1">'Ростовская 8'!$42:$45</definedName>
    <definedName name="Z_73C0D023_21BD_4441_8EFA_957546C15799_.wvu.Cols" localSheetId="0" hidden="1">'Ростовская 8'!#REF!,'Ростовская 8'!#REF!</definedName>
    <definedName name="Z_73C0D023_21BD_4441_8EFA_957546C15799_.wvu.Rows" localSheetId="0" hidden="1">'Ростовская 8'!$42:$45</definedName>
    <definedName name="_xlnm.Print_Area" localSheetId="0">'Ростовская 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E16" i="2"/>
  <c r="F9" i="2"/>
  <c r="G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<sst xmlns="http://schemas.openxmlformats.org/spreadsheetml/2006/main" count="242" uniqueCount="78">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</sst>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7">
          <cell r="W227">
            <v>153169.83282905145</v>
          </cell>
          <cell r="X227">
            <v>30925.143018897525</v>
          </cell>
          <cell r="Y227">
            <v>74486.963200000013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10382.4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26447.31</v>
          </cell>
          <cell r="AS227">
            <v>0</v>
          </cell>
          <cell r="AT227">
            <v>0</v>
          </cell>
          <cell r="AY227">
            <v>552143.7149745957</v>
          </cell>
          <cell r="BB227">
            <v>0</v>
          </cell>
          <cell r="BC227">
            <v>0</v>
          </cell>
          <cell r="CN227">
            <v>31289.992547906902</v>
          </cell>
          <cell r="CO227">
            <v>6413.0835814392913</v>
          </cell>
          <cell r="CP227">
            <v>2683.1190999999999</v>
          </cell>
          <cell r="DB227">
            <v>0</v>
          </cell>
          <cell r="DG227">
            <v>26725.31941287743</v>
          </cell>
          <cell r="DU227">
            <v>105142.32844619575</v>
          </cell>
          <cell r="DV227">
            <v>22359.192100537959</v>
          </cell>
          <cell r="DW227">
            <v>32889.105100000001</v>
          </cell>
          <cell r="EK227">
            <v>0</v>
          </cell>
          <cell r="EQ227">
            <v>90913.153328781758</v>
          </cell>
          <cell r="FB227">
            <v>196182.1197724267</v>
          </cell>
          <cell r="FC227">
            <v>40071.555626444635</v>
          </cell>
          <cell r="FD227">
            <v>1615.2311999999999</v>
          </cell>
          <cell r="FL227">
            <v>0</v>
          </cell>
          <cell r="FS227">
            <v>127926.61729547575</v>
          </cell>
          <cell r="FX227">
            <v>158124.36735742661</v>
          </cell>
          <cell r="FY227">
            <v>32236.709939948891</v>
          </cell>
          <cell r="FZ227">
            <v>0</v>
          </cell>
          <cell r="GG227">
            <v>1339.3008</v>
          </cell>
          <cell r="GL227">
            <v>103397.24304811751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7">
          <cell r="W227">
            <v>28179.487999605473</v>
          </cell>
          <cell r="X227">
            <v>8640.7224541036358</v>
          </cell>
          <cell r="Y227">
            <v>2507.2260000000001</v>
          </cell>
          <cell r="AK227">
            <v>0</v>
          </cell>
          <cell r="AV227">
            <v>34253.68</v>
          </cell>
          <cell r="AY227">
            <v>131275.80696934421</v>
          </cell>
          <cell r="BM227">
            <v>0</v>
          </cell>
          <cell r="BN227">
            <v>0</v>
          </cell>
          <cell r="CN227">
            <v>35927.391872577842</v>
          </cell>
          <cell r="CO227">
            <v>11137.491480499131</v>
          </cell>
          <cell r="CP227">
            <v>1080.9850000000001</v>
          </cell>
          <cell r="DB227">
            <v>0</v>
          </cell>
          <cell r="DG227">
            <v>55788.57895833395</v>
          </cell>
          <cell r="DU227">
            <v>101116.49842382073</v>
          </cell>
          <cell r="DV227">
            <v>31077.125869631353</v>
          </cell>
          <cell r="DW227">
            <v>25537.449200000003</v>
          </cell>
          <cell r="EL227">
            <v>0</v>
          </cell>
          <cell r="EQ227">
            <v>86794.474412341486</v>
          </cell>
          <cell r="FB227">
            <v>189571.08332889495</v>
          </cell>
          <cell r="FC227">
            <v>57690.219572600865</v>
          </cell>
          <cell r="FD227">
            <v>333.74400000000003</v>
          </cell>
          <cell r="FL227">
            <v>0</v>
          </cell>
          <cell r="FS227">
            <v>97696.740188672935</v>
          </cell>
          <cell r="FX227">
            <v>131181.55681924295</v>
          </cell>
          <cell r="FY227">
            <v>39855.444735980287</v>
          </cell>
          <cell r="FZ227">
            <v>0</v>
          </cell>
          <cell r="GG227">
            <v>4767.1128000000017</v>
          </cell>
          <cell r="GL227">
            <v>73587.416362691234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7">
          <cell r="W227">
            <v>16950.565171771908</v>
          </cell>
          <cell r="X227">
            <v>4465.5866709731345</v>
          </cell>
          <cell r="Y227">
            <v>592.67230000000006</v>
          </cell>
          <cell r="AA227">
            <v>0</v>
          </cell>
          <cell r="AB227">
            <v>0</v>
          </cell>
          <cell r="AC227">
            <v>0</v>
          </cell>
          <cell r="AD227">
            <v>7885.68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Y227">
            <v>75367.085000943698</v>
          </cell>
          <cell r="BM227">
            <v>0</v>
          </cell>
          <cell r="CN227">
            <v>32546.929814780386</v>
          </cell>
          <cell r="CO227">
            <v>10089.548242581923</v>
          </cell>
          <cell r="CP227">
            <v>1172.5108</v>
          </cell>
          <cell r="DB227">
            <v>0</v>
          </cell>
          <cell r="DF227">
            <v>29643.313048037595</v>
          </cell>
          <cell r="DU227">
            <v>105861.49928361821</v>
          </cell>
          <cell r="DV227">
            <v>23445.190937195512</v>
          </cell>
          <cell r="DW227">
            <v>24542.561900000001</v>
          </cell>
          <cell r="EK227">
            <v>0</v>
          </cell>
          <cell r="EP227">
            <v>101091.66173992005</v>
          </cell>
          <cell r="FB227">
            <v>145559.58605648149</v>
          </cell>
          <cell r="FC227">
            <v>39302.957743074345</v>
          </cell>
          <cell r="FD227">
            <v>2316.2772</v>
          </cell>
          <cell r="FE227">
            <v>0</v>
          </cell>
          <cell r="FL227">
            <v>0</v>
          </cell>
          <cell r="FS227">
            <v>74274.887282356387</v>
          </cell>
          <cell r="FX227">
            <v>81815.154294398308</v>
          </cell>
          <cell r="FY227">
            <v>21732.815080672437</v>
          </cell>
          <cell r="FZ227">
            <v>534.48</v>
          </cell>
          <cell r="GG227">
            <v>8172.1583999999993</v>
          </cell>
          <cell r="GL227">
            <v>43937.044783966026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7">
          <cell r="W227">
            <v>13285.26611277683</v>
          </cell>
          <cell r="X227">
            <v>3162.2707625165967</v>
          </cell>
          <cell r="Y227">
            <v>3516.2139999999999</v>
          </cell>
          <cell r="AV227">
            <v>0</v>
          </cell>
          <cell r="AY227">
            <v>54457.867455140498</v>
          </cell>
          <cell r="BM227">
            <v>10382.4</v>
          </cell>
          <cell r="BN227">
            <v>0</v>
          </cell>
          <cell r="BO227">
            <v>0</v>
          </cell>
          <cell r="BP227">
            <v>0</v>
          </cell>
          <cell r="CN227">
            <v>35193.081932157547</v>
          </cell>
          <cell r="CO227">
            <v>9808.5657244760041</v>
          </cell>
          <cell r="CP227">
            <v>1141.7035000000001</v>
          </cell>
          <cell r="DB227">
            <v>0</v>
          </cell>
          <cell r="DG227">
            <v>31763.412682303049</v>
          </cell>
          <cell r="DL227">
            <v>76382.260800000004</v>
          </cell>
          <cell r="DP227">
            <v>681.30510000000004</v>
          </cell>
          <cell r="DT227">
            <v>3638.4006000000004</v>
          </cell>
          <cell r="DU227">
            <v>140961.40862997086</v>
          </cell>
          <cell r="DV227">
            <v>29688.865024772076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P227">
            <v>69124.434124472842</v>
          </cell>
          <cell r="EU227">
            <v>131545.94999999998</v>
          </cell>
          <cell r="EW227">
            <v>2469.38085</v>
          </cell>
          <cell r="EY227">
            <v>264265.3</v>
          </cell>
          <cell r="FA227">
            <v>0</v>
          </cell>
          <cell r="FL227">
            <v>10249.499999999998</v>
          </cell>
          <cell r="FS227">
            <v>0</v>
          </cell>
          <cell r="FV227">
            <v>327463.10000000003</v>
          </cell>
          <cell r="FZ227">
            <v>719.33879999999999</v>
          </cell>
          <cell r="GG227">
            <v>7512.4170000000013</v>
          </cell>
          <cell r="GL22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8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4316901.3699999992</v>
      </c>
      <c r="F9" s="16">
        <f t="shared" ref="F9:G9" si="0">SUM(F10:F14)</f>
        <v>4087107.34</v>
      </c>
      <c r="G9" s="16">
        <f t="shared" si="0"/>
        <v>1120024.5699999998</v>
      </c>
    </row>
    <row r="10" spans="1:7" ht="13.2" customHeight="1" x14ac:dyDescent="0.3">
      <c r="A10" s="79" t="s">
        <v>9</v>
      </c>
      <c r="B10" s="80"/>
      <c r="C10" s="80"/>
      <c r="D10" s="81"/>
      <c r="E10" s="17">
        <v>1666646.01</v>
      </c>
      <c r="F10" s="17">
        <v>1568789.21</v>
      </c>
      <c r="G10" s="18">
        <v>424521.89</v>
      </c>
    </row>
    <row r="11" spans="1:7" ht="14.4" customHeight="1" x14ac:dyDescent="0.3">
      <c r="A11" s="79" t="s">
        <v>10</v>
      </c>
      <c r="B11" s="80"/>
      <c r="C11" s="80"/>
      <c r="D11" s="81"/>
      <c r="E11" s="17">
        <v>1024282.29</v>
      </c>
      <c r="F11" s="17">
        <v>984027.04</v>
      </c>
      <c r="G11" s="18">
        <v>286406.32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245046.52</v>
      </c>
      <c r="F12" s="17">
        <v>235766.27</v>
      </c>
      <c r="G12" s="18">
        <v>52554.33</v>
      </c>
    </row>
    <row r="13" spans="1:7" ht="13.5" customHeight="1" x14ac:dyDescent="0.3">
      <c r="A13" s="79" t="s">
        <v>12</v>
      </c>
      <c r="B13" s="80"/>
      <c r="C13" s="80"/>
      <c r="D13" s="81"/>
      <c r="E13" s="17">
        <v>268109.8</v>
      </c>
      <c r="F13" s="17">
        <v>258600.54</v>
      </c>
      <c r="G13" s="18">
        <v>57435.38</v>
      </c>
    </row>
    <row r="14" spans="1:7" ht="14.4" customHeight="1" x14ac:dyDescent="0.3">
      <c r="A14" s="72" t="s">
        <v>13</v>
      </c>
      <c r="B14" s="72"/>
      <c r="C14" s="72"/>
      <c r="D14" s="72"/>
      <c r="E14" s="17">
        <v>1112816.75</v>
      </c>
      <c r="F14" s="17">
        <v>1039924.28</v>
      </c>
      <c r="G14" s="18">
        <v>299106.65000000002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2532766.3000000003</v>
      </c>
      <c r="F15" s="16">
        <f t="shared" ref="F15:G15" si="1">SUM(F16:F19)</f>
        <v>2449973.67</v>
      </c>
      <c r="G15" s="16">
        <f t="shared" si="1"/>
        <v>435462.02999999997</v>
      </c>
    </row>
    <row r="16" spans="1:7" ht="33.6" customHeight="1" x14ac:dyDescent="0.3">
      <c r="A16" s="85" t="s">
        <v>43</v>
      </c>
      <c r="B16" s="86"/>
      <c r="C16" s="86"/>
      <c r="D16" s="87"/>
      <c r="E16" s="17">
        <v>2252532.94</v>
      </c>
      <c r="F16" s="17">
        <v>2182458.37</v>
      </c>
      <c r="G16" s="18">
        <v>396503.25</v>
      </c>
    </row>
    <row r="17" spans="1:10" ht="15.6" x14ac:dyDescent="0.3">
      <c r="A17" s="72" t="s">
        <v>44</v>
      </c>
      <c r="B17" s="72"/>
      <c r="C17" s="72"/>
      <c r="D17" s="72"/>
      <c r="E17" s="17">
        <v>8535.24</v>
      </c>
      <c r="F17" s="17">
        <v>8177.46</v>
      </c>
      <c r="G17" s="18">
        <v>1175.93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271698.12</v>
      </c>
      <c r="F19" s="17">
        <v>259337.84</v>
      </c>
      <c r="G19" s="18">
        <v>37782.85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2508797.5949009727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837172.96402254468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нар'!W227</f>
        <v>153169.83282905145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нар'!X227</f>
        <v>30925.143018897525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нар'!Y227</f>
        <v>74486.963200000013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нар'!AA227+'[1]УК ВР декабрь нар'!AB227+'[1]УК ВР декабрь нар'!AC227+'[1]УК ВР декабрь нар'!AD227+'[1]УК ВР декабрь нар'!AE227+'[1]УК ВР декабрь нар'!AF227+'[1]УК ВР декабрь нар'!AG227+'[1]УК ВР декабрь нар'!AH227+'[1]УК ВР декабрь нар'!AJ227+'[1]УК ВР декабрь нар'!AL227+'[1]УК ВР декабрь нар'!AN227+'[1]УК ВР декабрь нар'!AO227+'[1]УК ВР декабрь нар'!AP227+'[1]УК ВР декабрь нар'!AQ227+'[1]УК ВР декабрь нар'!AR227+'[1]УК ВР декабрь нар'!AT227</f>
        <v>26447.31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нар'!AY227</f>
        <v>552143.7149745957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SUM(F34:F38)+299275.92</f>
        <v>628073.61361773906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нар'!CN227+'[1]УК ВР декабрь нар'!DU227</f>
        <v>136432.32099410266</v>
      </c>
      <c r="I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нар'!CO227+'[1]УК ВР декабрь нар'!DV227</f>
        <v>28772.275681977251</v>
      </c>
      <c r="I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нар'!CP227+'[1]УК ВР декабрь нар'!DW227</f>
        <v>35572.224199999997</v>
      </c>
      <c r="I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нар'!AI227+'[1]УК ВР декабрь нар'!AJ227+'[1]УК ВР декабрь нар'!AS227+'[1]УК ВР декабрь нар'!BC227+'[1]УК ВР декабрь нар'!DB227+'[1]УК ВР декабрь нар'!EK227+'[1]УК ВР декабрь нар'!AM227</f>
        <v>10382.4</v>
      </c>
      <c r="I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нар'!DG227+'[1]УК ВР декабрь нар'!EQ227</f>
        <v>117638.47274165919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SUM(F40:F48)+216833.82</f>
        <v>877726.9650398402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нар'!FB227+'[1]УК ВР декабрь нар'!FX227</f>
        <v>354306.48712985334</v>
      </c>
      <c r="I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нар'!FC227+'[1]УК ВР декабрь нар'!FY227</f>
        <v>72308.265566393529</v>
      </c>
      <c r="I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нар'!FD227+'[1]УК ВР декабрь нар'!FZ227</f>
        <v>1615.2311999999999</v>
      </c>
      <c r="I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нар'!GG227+'[1]УК ВР декабрь нар'!FL227+'[1]УК ВР декабрь нар'!BB227+'[1]УК ВР декабрь нар'!AK227</f>
        <v>1339.3008</v>
      </c>
      <c r="I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нар'!FS227+'[1]УК ВР декабрь нар'!GL227</f>
        <v>231323.86034359326</v>
      </c>
      <c r="I48" s="28"/>
      <c r="J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2342973.5426801238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328125.76</v>
      </c>
      <c r="I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175939.01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152186.75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2671099.3026801236</v>
      </c>
      <c r="H55" s="28"/>
      <c r="I55" s="28"/>
      <c r="K55" s="28"/>
      <c r="L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2252532.94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2182458.37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2090231.232220849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'Ростовская 8'!A2:G2</f>
        <v>перед собственниками дома по адресу: ул. Ростовская 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8'!G6:G6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8'!G8:G8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2683086.7799999998</v>
      </c>
      <c r="F9" s="16">
        <f>SUM(F10:F15)</f>
        <v>3330253.2499999995</v>
      </c>
      <c r="G9" s="16">
        <f t="shared" ref="G9" si="0">SUM(G10:G15)</f>
        <v>472858.1</v>
      </c>
    </row>
    <row r="10" spans="1:7" ht="15.6" x14ac:dyDescent="0.3">
      <c r="A10" s="79" t="s">
        <v>9</v>
      </c>
      <c r="B10" s="80"/>
      <c r="C10" s="80"/>
      <c r="D10" s="81"/>
      <c r="E10" s="17">
        <v>989699.38</v>
      </c>
      <c r="F10" s="17">
        <v>1289158.25</v>
      </c>
      <c r="G10" s="18">
        <v>125063.02</v>
      </c>
    </row>
    <row r="11" spans="1:7" ht="15.6" x14ac:dyDescent="0.3">
      <c r="A11" s="79" t="s">
        <v>10</v>
      </c>
      <c r="B11" s="80"/>
      <c r="C11" s="80"/>
      <c r="D11" s="81"/>
      <c r="E11" s="17">
        <v>627346.96</v>
      </c>
      <c r="F11" s="17">
        <v>759938.88</v>
      </c>
      <c r="G11" s="18">
        <v>153814.39999999999</v>
      </c>
    </row>
    <row r="12" spans="1:7" ht="15.6" x14ac:dyDescent="0.3">
      <c r="A12" s="79" t="s">
        <v>11</v>
      </c>
      <c r="B12" s="80"/>
      <c r="C12" s="80"/>
      <c r="D12" s="81"/>
      <c r="E12" s="17">
        <v>247096.26</v>
      </c>
      <c r="F12" s="17">
        <v>252070.59</v>
      </c>
      <c r="G12" s="18">
        <v>47580</v>
      </c>
    </row>
    <row r="13" spans="1:7" ht="15.6" x14ac:dyDescent="0.3">
      <c r="A13" s="79" t="s">
        <v>12</v>
      </c>
      <c r="B13" s="80"/>
      <c r="C13" s="80"/>
      <c r="D13" s="81"/>
      <c r="E13" s="17">
        <v>262739.49</v>
      </c>
      <c r="F13" s="17">
        <v>268349.96999999997</v>
      </c>
      <c r="G13" s="18">
        <v>51824.9</v>
      </c>
    </row>
    <row r="14" spans="1:7" ht="15.6" x14ac:dyDescent="0.3">
      <c r="A14" s="72" t="s">
        <v>13</v>
      </c>
      <c r="B14" s="72"/>
      <c r="C14" s="72"/>
      <c r="D14" s="72"/>
      <c r="E14" s="17">
        <v>316702.34000000003</v>
      </c>
      <c r="F14" s="17">
        <v>527894.69999999995</v>
      </c>
      <c r="G14" s="18">
        <v>87914.29</v>
      </c>
    </row>
    <row r="15" spans="1:7" ht="15.6" x14ac:dyDescent="0.3">
      <c r="A15" s="79" t="s">
        <v>68</v>
      </c>
      <c r="B15" s="80"/>
      <c r="C15" s="80"/>
      <c r="D15" s="81"/>
      <c r="E15" s="17">
        <v>239502.35</v>
      </c>
      <c r="F15" s="17">
        <v>232840.86</v>
      </c>
      <c r="G15" s="18">
        <v>6661.49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2365285.48</v>
      </c>
      <c r="F16" s="16">
        <f>SUM(F17:F20)</f>
        <v>2406468.85</v>
      </c>
      <c r="G16" s="16">
        <f>SUM(G17:G20)</f>
        <v>394278.66000000003</v>
      </c>
    </row>
    <row r="17" spans="1:12" ht="15.6" x14ac:dyDescent="0.3">
      <c r="A17" s="94" t="s">
        <v>43</v>
      </c>
      <c r="B17" s="95"/>
      <c r="C17" s="95"/>
      <c r="D17" s="96"/>
      <c r="E17" s="17">
        <v>2068531.72</v>
      </c>
      <c r="F17" s="17">
        <v>2111516.33</v>
      </c>
      <c r="G17" s="18">
        <v>353518.64</v>
      </c>
    </row>
    <row r="18" spans="1:12" ht="15.6" x14ac:dyDescent="0.3">
      <c r="A18" s="72" t="s">
        <v>55</v>
      </c>
      <c r="B18" s="72"/>
      <c r="C18" s="72"/>
      <c r="D18" s="72"/>
      <c r="E18" s="17">
        <v>9483.36</v>
      </c>
      <c r="F18" s="17">
        <v>9415.1</v>
      </c>
      <c r="G18" s="18">
        <v>1244.19</v>
      </c>
    </row>
    <row r="19" spans="1:12" ht="15.6" x14ac:dyDescent="0.3">
      <c r="A19" s="72" t="s">
        <v>56</v>
      </c>
      <c r="B19" s="72"/>
      <c r="C19" s="72"/>
      <c r="D19" s="72"/>
      <c r="E19" s="17">
        <v>3003.1</v>
      </c>
      <c r="F19" s="17">
        <v>1476.9</v>
      </c>
      <c r="G19" s="18">
        <v>1526.2</v>
      </c>
    </row>
    <row r="20" spans="1:12" ht="15.6" x14ac:dyDescent="0.3">
      <c r="A20" s="72" t="s">
        <v>57</v>
      </c>
      <c r="B20" s="72"/>
      <c r="C20" s="72"/>
      <c r="D20" s="72"/>
      <c r="E20" s="17">
        <v>284267.3</v>
      </c>
      <c r="F20" s="17">
        <v>284060.52</v>
      </c>
      <c r="G20" s="18">
        <v>37989.629999999997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'Ростовская 8'!F58</f>
        <v>2090231.232220849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204856.92342305332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нар'!W227</f>
        <v>28179.487999605473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нар'!X227</f>
        <v>8640.7224541036358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нар'!Y227</f>
        <v>2507.2260000000001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нар'!AV227+'[2]УК ВР декабрь нар'!BN227</f>
        <v>34253.68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нар'!AY227</f>
        <v>131275.80696934421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SUM(F35:F39)+470124.05</f>
        <v>818584.04521720449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нар'!CN227+'[2]УК ВР декабрь нар'!DU227</f>
        <v>137043.89029639857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нар'!CO227+'[2]УК ВР декабрь нар'!DV227</f>
        <v>42214.617350130487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нар'!CP227+'[2]УК ВР декабрь нар'!DW227</f>
        <v>26618.434200000003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нар'!BM227+'[2]УК ВР декабрь нар'!DB227+'[2]УК ВР декабрь нар'!EL227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нар'!DG227+'[2]УК ВР декабрь нар'!EQ227</f>
        <v>142583.05337067542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594683.31780808326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нар'!FB227+'[2]УК ВР декабрь нар'!FX227</f>
        <v>320752.64014813793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нар'!FC227+'[2]УК ВР декабрь нар'!FY227</f>
        <v>97545.664308581152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нар'!FD227+'[2]УК ВР декабрь нар'!FZ227</f>
        <v>333.74400000000003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нар'!GG227+'[2]УК ВР декабрь нар'!FL227+'[2]УК ВР декабрь нар'!AK227</f>
        <v>4767.1128000000017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нар'!FS227+'[2]УК ВР декабрь нар'!GL227</f>
        <v>171284.15655136417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1618124.2864483411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295742.94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132324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163418.94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1913867.226448341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2068531.72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2111516.33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2244895.7257725075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zoomScale="80" zoomScaleNormal="80" workbookViewId="0">
      <selection activeCell="G40" sqref="G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'Ростовская 8'!A2:G2</f>
        <v>перед собственниками дома по адресу: ул. Ростовская 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'Ростовская 8'!G6:G6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8'!G8:G8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440318.51</v>
      </c>
      <c r="F9" s="16">
        <f>SUM(F10:F15)</f>
        <v>511055.51999999996</v>
      </c>
      <c r="G9" s="16">
        <f t="shared" ref="G9" si="0">SUM(G10:G15)</f>
        <v>402121.09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15941.83</v>
      </c>
      <c r="G10" s="18">
        <v>109121.19</v>
      </c>
    </row>
    <row r="11" spans="1:7" ht="15.6" x14ac:dyDescent="0.3">
      <c r="A11" s="79" t="s">
        <v>10</v>
      </c>
      <c r="B11" s="80"/>
      <c r="C11" s="80"/>
      <c r="D11" s="81"/>
      <c r="E11" s="17">
        <v>-4431.6899999999996</v>
      </c>
      <c r="F11" s="17">
        <v>16914.2</v>
      </c>
      <c r="G11" s="18">
        <v>132468.51</v>
      </c>
    </row>
    <row r="12" spans="1:7" ht="15.6" x14ac:dyDescent="0.3">
      <c r="A12" s="79" t="s">
        <v>11</v>
      </c>
      <c r="B12" s="80"/>
      <c r="C12" s="80"/>
      <c r="D12" s="81"/>
      <c r="E12" s="17">
        <v>218539.8</v>
      </c>
      <c r="F12" s="17">
        <v>228835.02</v>
      </c>
      <c r="G12" s="18">
        <v>37284.78</v>
      </c>
    </row>
    <row r="13" spans="1:7" ht="15.6" x14ac:dyDescent="0.3">
      <c r="A13" s="79" t="s">
        <v>12</v>
      </c>
      <c r="B13" s="80"/>
      <c r="C13" s="80"/>
      <c r="D13" s="81"/>
      <c r="E13" s="17">
        <v>226510.45</v>
      </c>
      <c r="F13" s="17">
        <v>233532.89</v>
      </c>
      <c r="G13" s="18">
        <v>44802.46</v>
      </c>
    </row>
    <row r="14" spans="1:7" ht="15.6" x14ac:dyDescent="0.3">
      <c r="A14" s="72" t="s">
        <v>13</v>
      </c>
      <c r="B14" s="72"/>
      <c r="C14" s="72"/>
      <c r="D14" s="72"/>
      <c r="E14" s="17">
        <v>-85.55</v>
      </c>
      <c r="F14" s="17">
        <v>12173.92</v>
      </c>
      <c r="G14" s="18">
        <v>75654.820000000007</v>
      </c>
    </row>
    <row r="15" spans="1:7" ht="15.6" x14ac:dyDescent="0.3">
      <c r="A15" s="79" t="s">
        <v>68</v>
      </c>
      <c r="B15" s="80"/>
      <c r="C15" s="80"/>
      <c r="D15" s="81"/>
      <c r="E15" s="17">
        <v>-214.5</v>
      </c>
      <c r="F15" s="17">
        <v>3657.66</v>
      </c>
      <c r="G15" s="18">
        <v>2789.33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2377559.63</v>
      </c>
      <c r="F16" s="16">
        <f>SUM(F17:F20)</f>
        <v>2341789.5100000002</v>
      </c>
      <c r="G16" s="16">
        <f>SUM(G17:G20)</f>
        <v>430048.77999999991</v>
      </c>
    </row>
    <row r="17" spans="1:12" ht="27.75" customHeight="1" x14ac:dyDescent="0.3">
      <c r="A17" s="94" t="s">
        <v>43</v>
      </c>
      <c r="B17" s="95"/>
      <c r="C17" s="95"/>
      <c r="D17" s="96"/>
      <c r="E17" s="17">
        <v>2053859.41</v>
      </c>
      <c r="F17" s="17">
        <v>2027507.94</v>
      </c>
      <c r="G17" s="18">
        <v>379870.11</v>
      </c>
    </row>
    <row r="18" spans="1:12" ht="15.6" x14ac:dyDescent="0.3">
      <c r="A18" s="72" t="s">
        <v>55</v>
      </c>
      <c r="B18" s="72"/>
      <c r="C18" s="72"/>
      <c r="D18" s="72"/>
      <c r="E18" s="17">
        <v>9878.74</v>
      </c>
      <c r="F18" s="17">
        <v>9621.33</v>
      </c>
      <c r="G18" s="18">
        <v>1501.6</v>
      </c>
    </row>
    <row r="19" spans="1:12" ht="15.6" x14ac:dyDescent="0.3">
      <c r="A19" s="72" t="s">
        <v>56</v>
      </c>
      <c r="B19" s="72"/>
      <c r="C19" s="72"/>
      <c r="D19" s="72"/>
      <c r="E19" s="17">
        <v>18413.61</v>
      </c>
      <c r="F19" s="17">
        <v>17645.830000000002</v>
      </c>
      <c r="G19" s="18">
        <v>2293.98</v>
      </c>
    </row>
    <row r="20" spans="1:12" ht="15.6" x14ac:dyDescent="0.3">
      <c r="A20" s="72" t="s">
        <v>57</v>
      </c>
      <c r="B20" s="72"/>
      <c r="C20" s="72"/>
      <c r="D20" s="72"/>
      <c r="E20" s="17">
        <v>295407.87</v>
      </c>
      <c r="F20" s="17">
        <v>287014.40999999997</v>
      </c>
      <c r="G20" s="18">
        <v>46383.09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'Ростовская 8(2019)'!F59</f>
        <v>2244895.7257725075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105261.58914368873</v>
      </c>
    </row>
    <row r="27" spans="1:12" ht="66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нар'!W227</f>
        <v>16950.565171771908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нар'!X227</f>
        <v>4465.5866709731345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нар'!Y227</f>
        <v>592.67230000000006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нар'!AA227+'[3]УК ВР декабрь нар'!AB227+'[3]УК ВР декабрь нар'!AC227+'[3]УК ВР декабрь нар'!AD227+'[3]УК ВР декабрь нар'!AE227+'[3]УК ВР декабрь нар'!AF227+'[3]УК ВР декабрь нар'!AG227+'[3]УК ВР декабрь нар'!AH227+'[3]УК ВР декабрь нар'!AJ227+'[3]УК ВР декабрь нар'!AL227+'[3]УК ВР декабрь нар'!AN227+'[3]УК ВР декабрь нар'!AO227+'[3]УК ВР декабрь нар'!AP227+'[3]УК ВР декабрь нар'!AQ227+'[3]УК ВР декабрь нар'!AR227+'[3]УК ВР декабрь нар'!AT227</f>
        <v>7885.68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нар'!AY227</f>
        <v>75367.085000943698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SUM(F35:F39)+337027.59</f>
        <v>665420.80576613371</v>
      </c>
    </row>
    <row r="34" spans="1:12" ht="84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нар'!CN227+'[3]УК ВР декабрь нар'!DU227</f>
        <v>138408.4290983986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нар'!CO227+'[3]УК ВР декабрь нар'!DV227</f>
        <v>33534.739179777433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нар'!CP227+'[3]УК ВР декабрь нар'!DW227</f>
        <v>25715.072700000001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нар'!AI227+'[3]УК ВР декабрь нар'!AJ227+'[3]УК ВР декабрь нар'!AS227+'[3]УК ВР декабрь нар'!BM227+'[3]УК ВР декабрь нар'!DB227+'[3]УК ВР декабрь нар'!EK227+'[3]УК ВР декабрь нар'!AM227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нар'!DF227+'[3]УК ВР декабрь нар'!EP227</f>
        <v>130734.97478795765</v>
      </c>
    </row>
    <row r="40" spans="1:12" ht="62.4" customHeight="1" x14ac:dyDescent="0.3">
      <c r="A40" s="48" t="s">
        <v>74</v>
      </c>
      <c r="B40" s="49"/>
      <c r="C40" s="49"/>
      <c r="D40" s="49"/>
      <c r="E40" s="50"/>
      <c r="F40" s="26">
        <f>SUM(F41:F49)</f>
        <v>417645.360840949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нар'!FB227+'[3]УК ВР декабрь нар'!FX227</f>
        <v>227374.74035087979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нар'!FC227+'[3]УК ВР декабрь нар'!FY227</f>
        <v>61035.772823746782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нар'!FD227+'[3]УК ВР декабрь нар'!FZ227</f>
        <v>2850.7572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нар'!GG227+'[3]УК ВР декабрь нар'!FL227+'[3]УК ВР декабрь нар'!FE227+'[3]УК ВР декабрь нар'!AK227</f>
        <v>8172.1583999999993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нар'!FS227+'[3]УК ВР декабрь нар'!GL227</f>
        <v>118211.93206632242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1188327.7557507714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237448.36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77735.839999999997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159712.51999999999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1425776.1157507715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2053859.41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2027507.94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2872979.0200217362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'Ростовская 8'!A2:G2</f>
        <v>перед собственниками дома по адресу: ул. Ростовская 8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'Ростовская 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'Ростовская 8'!G8</f>
        <v>задолженность с нарастающим итогом с -01.01.2010г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-40508.04</v>
      </c>
      <c r="F9" s="16">
        <f t="shared" ref="F9:G9" si="0">SUM(F10:F15)</f>
        <v>12123.890000000001</v>
      </c>
      <c r="G9" s="16">
        <f t="shared" si="0"/>
        <v>349489.16000000003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18001.34</v>
      </c>
      <c r="G10" s="18">
        <v>91119.85</v>
      </c>
    </row>
    <row r="11" spans="1:7" ht="15.6" x14ac:dyDescent="0.3">
      <c r="A11" s="79" t="s">
        <v>10</v>
      </c>
      <c r="B11" s="80"/>
      <c r="C11" s="80"/>
      <c r="D11" s="81"/>
      <c r="E11" s="17">
        <v>-11696.62</v>
      </c>
      <c r="F11" s="17">
        <v>-399.67</v>
      </c>
      <c r="G11" s="18">
        <v>121171.56</v>
      </c>
    </row>
    <row r="12" spans="1:7" ht="15.6" x14ac:dyDescent="0.3">
      <c r="A12" s="79" t="s">
        <v>11</v>
      </c>
      <c r="B12" s="80"/>
      <c r="C12" s="80"/>
      <c r="D12" s="81"/>
      <c r="E12" s="17">
        <v>-13488.95</v>
      </c>
      <c r="F12" s="17">
        <v>-1820.95</v>
      </c>
      <c r="G12" s="18">
        <v>25616.78</v>
      </c>
    </row>
    <row r="13" spans="1:7" ht="15.6" x14ac:dyDescent="0.3">
      <c r="A13" s="79" t="s">
        <v>12</v>
      </c>
      <c r="B13" s="80"/>
      <c r="C13" s="80"/>
      <c r="D13" s="81"/>
      <c r="E13" s="17">
        <v>-14133.61</v>
      </c>
      <c r="F13" s="17">
        <v>-216.67</v>
      </c>
      <c r="G13" s="18">
        <v>30885.52</v>
      </c>
    </row>
    <row r="14" spans="1:7" ht="15.6" x14ac:dyDescent="0.3">
      <c r="A14" s="72" t="s">
        <v>13</v>
      </c>
      <c r="B14" s="72"/>
      <c r="C14" s="72"/>
      <c r="D14" s="72"/>
      <c r="E14" s="17">
        <v>-1188.8599999999999</v>
      </c>
      <c r="F14" s="17">
        <v>-3205.24</v>
      </c>
      <c r="G14" s="18">
        <v>77671.199999999997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-234.92</v>
      </c>
      <c r="G15" s="18">
        <v>3024.25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2330221.25</v>
      </c>
      <c r="F16" s="16">
        <f t="shared" ref="F16:G16" si="1">SUM(F17:F20)</f>
        <v>2335239.42</v>
      </c>
      <c r="G16" s="16">
        <f t="shared" si="1"/>
        <v>425030.6100000001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1999762.79</v>
      </c>
      <c r="F17" s="17">
        <v>2004428.75</v>
      </c>
      <c r="G17" s="18">
        <v>375204.15</v>
      </c>
    </row>
    <row r="18" spans="1:12" ht="15.6" x14ac:dyDescent="0.3">
      <c r="A18" s="72" t="s">
        <v>55</v>
      </c>
      <c r="B18" s="72"/>
      <c r="C18" s="72"/>
      <c r="D18" s="72"/>
      <c r="E18" s="17">
        <v>4882.41</v>
      </c>
      <c r="F18" s="17">
        <v>5582.36</v>
      </c>
      <c r="G18" s="18">
        <v>801.65</v>
      </c>
    </row>
    <row r="19" spans="1:12" ht="15.6" x14ac:dyDescent="0.3">
      <c r="A19" s="72" t="s">
        <v>56</v>
      </c>
      <c r="B19" s="72"/>
      <c r="C19" s="72"/>
      <c r="D19" s="72"/>
      <c r="E19" s="17">
        <v>16842.45</v>
      </c>
      <c r="F19" s="17">
        <v>16684.28</v>
      </c>
      <c r="G19" s="18">
        <v>2452.15</v>
      </c>
    </row>
    <row r="20" spans="1:12" ht="15.6" x14ac:dyDescent="0.3">
      <c r="A20" s="72" t="s">
        <v>57</v>
      </c>
      <c r="B20" s="72"/>
      <c r="C20" s="72"/>
      <c r="D20" s="72"/>
      <c r="E20" s="17">
        <v>308733.59999999998</v>
      </c>
      <c r="F20" s="17">
        <v>308544.03000000003</v>
      </c>
      <c r="G20" s="18">
        <v>46572.66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'Ростовская 8(2020)'!F59</f>
        <v>2872979.0200217362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84804.01833043393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нар'!W227</f>
        <v>13285.26611277683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нар'!X227</f>
        <v>3162.2707625165967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нар'!Y227+'[4]УК ВР декабрь нар'!DX227</f>
        <v>3516.2139999999999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нар'!AV227+'[4]УК ВР декабрь нар'!BM227+'[4]УК ВР декабрь нар'!BN227+'[4]УК ВР декабрь нар'!BO227+'[4]УК ВР декабрь нар'!BP227+'[4]УК ВР декабрь нар'!EG227+'[4]УК ВР декабрь нар'!EH227+'[4]УК ВР декабрь нар'!EI227+'[4]УК ВР декабрь нар'!EJ227</f>
        <v>10382.4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нар'!AY227</f>
        <v>54457.867455140498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SUM(F35:F39)+367547.52</f>
        <v>765930.95811815234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нар'!CN227+'[4]УК ВР декабрь нар'!DU227</f>
        <v>176154.4905621284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нар'!CO227+'[4]УК ВР декабрь нар'!DV227</f>
        <v>39497.43074924808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нар'!CP227+'[4]УК ВР декабрь нар'!DL227+'[4]УК ВР декабрь нар'!DP227+'[4]УК ВР декабрь нар'!DT227</f>
        <v>81843.67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нар'!DB227+'[4]УК ВР декабрь нар'!DY227+'[4]УК ВР декабрь нар'!DZ227+'[4]УК ВР декабрь нар'!EA227+'[4]УК ВР декабрь нар'!EB227+'[4]УК ВР декабрь нар'!EC227+'[4]УК ВР декабрь нар'!ED227+'[4]УК ВР декабрь нар'!EE227+'[4]УК ВР декабрь нар'!EF227</f>
        <v>0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нар'!DG227+'[4]УК ВР декабрь нар'!EP227</f>
        <v>100887.84680677589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744224.98665000009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нар'!$EU227+'[4]УК ВР декабрь нар'!FV227+'[4]УК ВР декабрь нар'!EY227</f>
        <v>723274.35000000009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нар'!EW227+'[4]УК ВР декабрь нар'!FA227+'[4]УК ВР декабрь нар'!FZ227</f>
        <v>3188.71965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нар'!FL227+'[4]УК ВР декабрь нар'!GG227</f>
        <v>17761.917000000001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нар'!FS227+'[4]УК ВР декабрь нар'!GL227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1594959.9630985863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232747.89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62882.63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169865.26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1827707.8530985862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1999762.79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2004428.75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3045033.9569231495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8</vt:lpstr>
      <vt:lpstr>Ростовская 8(2019)</vt:lpstr>
      <vt:lpstr>Ростовская 8(2020)</vt:lpstr>
      <vt:lpstr>Ростовская 8(2021)</vt:lpstr>
      <vt:lpstr>'Ростовская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2018-04-05T08:21:43Z</cp:lastPrinted>
  <dcterms:created xsi:type="dcterms:W3CDTF">2013-05-24T09:13:10Z</dcterms:created>
  <dcterms:modified xsi:type="dcterms:W3CDTF">2022-03-28T07:10:50Z</dcterms:modified>
</cp:coreProperties>
</file>